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generico'!$A$1:$L$55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Print_Area" vbProcedure="false">'RUBRADO generico'!$B$2:$G$54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<sst xmlns="http://schemas.openxmlformats.org/spreadsheetml/2006/main" count="192" uniqueCount="152">
  <si>
    <r>
      <rPr>
        <b val="true"/>
        <sz val="18"/>
        <color rgb="FFFFFFFF"/>
        <rFont val="Arial"/>
        <family val="2"/>
        <charset val="1"/>
      </rPr>
      <t xml:space="preserve"> RUBRADO ESC. Nº94 – MALDONADO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</si>
  <si>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MANTENIMIENTO</t>
    </r>
  </si>
  <si>
    <t xml:space="preserve">Area construida</t>
  </si>
  <si>
    <t xml:space="preserve"> xx m2</t>
  </si>
  <si>
    <t xml:space="preserve">% incidencia s/precio total</t>
  </si>
  <si>
    <t xml:space="preserve">xx%</t>
  </si>
  <si>
    <t xml:space="preserve">AREAS  CUBIERTAS EXTERIORES ( galerías) </t>
  </si>
  <si>
    <t xml:space="preserve">Area construida </t>
  </si>
  <si>
    <t xml:space="preserve">xx m2</t>
  </si>
  <si>
    <t xml:space="preserve">ESPACIOS EXTERIORES</t>
  </si>
  <si>
    <t xml:space="preserve">Area de intervención 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</si>
  <si>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</si>
  <si>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</si>
  <si>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</si>
  <si>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</si>
  <si>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</si>
  <si>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</si>
  <si>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</si>
  <si>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</si>
  <si>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</si>
  <si>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</si>
  <si>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</si>
  <si>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</si>
  <si>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</si>
  <si>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</si>
  <si>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</si>
  <si>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</si>
  <si>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</si>
  <si>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</si>
  <si>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</si>
  <si>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</si>
  <si>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</si>
  <si>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</si>
  <si>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</si>
  <si>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</si>
  <si>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</si>
  <si>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</si>
  <si>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ml</t>
  </si>
  <si>
    <t xml:space="preserve">1.2.2</t>
  </si>
  <si>
    <t xml:space="preserve">Andamios</t>
  </si>
  <si>
    <t xml:space="preserve">m²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</si>
  <si>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</si>
  <si>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</si>
  <si>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</si>
  <si>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</si>
  <si>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</si>
  <si>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</si>
  <si>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</si>
  <si>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</si>
  <si>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</si>
  <si>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</si>
  <si>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</si>
  <si>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</si>
  <si>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</t>
  </si>
  <si>
    <t xml:space="preserve">Lechada de cemento puro sobre losa de hormigón</t>
  </si>
  <si>
    <t xml:space="preserve">m2</t>
  </si>
  <si>
    <t xml:space="preserve">10,1,6</t>
  </si>
  <si>
    <t xml:space="preserve">Imprimación- emulsion asfáltica 1,5 k/m2</t>
  </si>
  <si>
    <t xml:space="preserve">10,1,7</t>
  </si>
  <si>
    <t xml:space="preserve">Membrana asfaltica 4 mm con dos almas centrales polietileno alta densidad, terminacion aluminio gofrado.</t>
  </si>
  <si>
    <t xml:space="preserve">10,1,12</t>
  </si>
  <si>
    <t xml:space="preserve">Cierre de gargantas en pretiles</t>
  </si>
  <si>
    <t xml:space="preserve">10,1,19</t>
  </si>
  <si>
    <t xml:space="preserve">Globos en bajadas pluviales</t>
  </si>
  <si>
    <t xml:space="preserve">10.3</t>
  </si>
  <si>
    <t xml:space="preserve">REPARACION DE CUBIERTAS  EXISTENTES</t>
  </si>
  <si>
    <t xml:space="preserve">10,3,3</t>
  </si>
  <si>
    <t xml:space="preserve">Retiro de impermeabilizacion existente</t>
  </si>
  <si>
    <t xml:space="preserve">26.00</t>
  </si>
  <si>
    <t xml:space="preserve">VARIOS</t>
  </si>
  <si>
    <t xml:space="preserve">Técnico Prevencionista</t>
  </si>
  <si>
    <t xml:space="preserve">Fletes durante ejecución de obra</t>
  </si>
  <si>
    <t xml:space="preserve">Limpieza final de obra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</si>
  <si>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</si>
  <si>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</si>
  <si>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</si>
  <si>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</si>
  <si>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</si>
  <si>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</si>
  <si>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</si>
  <si>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</si>
  <si>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</si>
  <si>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</si>
  <si>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</si>
  <si>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</si>
  <si>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</si>
  <si>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</si>
  <si>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</si>
  <si>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</si>
  <si>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</si>
  <si>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</si>
  <si>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</si>
  <si>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</si>
  <si>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</si>
  <si>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</si>
  <si>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</si>
  <si>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</si>
  <si>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</si>
  <si>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</si>
  <si>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</si>
  <si>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</si>
  <si>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</si>
  <si>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</si>
  <si>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</si>
  <si>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</si>
  <si>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</si>
  <si>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</si>
  <si>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</si>
  <si>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</si>
  <si>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</si>
  <si>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4.00</t>
  </si>
  <si>
    <t xml:space="preserve">DEMOLICIONES </t>
  </si>
  <si>
    <t xml:space="preserve">Demolición de muros de ladrillos/ticholos</t>
  </si>
  <si>
    <t xml:space="preserve">m3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</si>
  <si>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</si>
  <si>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</si>
  <si>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</si>
  <si>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</si>
  <si>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</si>
  <si>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</si>
  <si>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</si>
  <si>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</si>
  <si>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</si>
  <si>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</si>
  <si>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16.00</t>
  </si>
  <si>
    <t xml:space="preserve">PETREOS</t>
  </si>
  <si>
    <t xml:space="preserve">Tipo Px - Mesada  (incluye suministro y colocación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</si>
  <si>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</si>
  <si>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</si>
  <si>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</si>
  <si>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</si>
  <si>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</si>
  <si>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</si>
  <si>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</si>
  <si>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14.00</t>
  </si>
  <si>
    <t xml:space="preserve">ACERO INOXIDABLE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</si>
  <si>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</si>
  <si>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</si>
  <si>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</si>
  <si>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</si>
  <si>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</si>
  <si>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</si>
  <si>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</si>
  <si>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</si>
  <si>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</si>
  <si>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Protectores de puertas (incluye suministro e instalación)</t>
  </si>
  <si>
    <t xml:space="preserve">Pileta  acero inoxidable de cocina simple</t>
  </si>
  <si>
    <t xml:space="preserve">Pileta acero inoxidable de cocina doble</t>
  </si>
  <si>
    <t xml:space="preserve">Bacha de acero inoxidable</t>
  </si>
  <si>
    <t xml:space="preserve">Mesada de acero inoxidable</t>
  </si>
  <si>
    <t xml:space="preserve">15.00</t>
  </si>
  <si>
    <t xml:space="preserve">VIDRIOS-ESPEJOS</t>
  </si>
</sst>
</file>

<file path=xl/styles.xml><?xml version="1.0" encoding="utf-8"?>
<styleSheet xmlns="http://schemas.openxmlformats.org/spreadsheetml/2006/main">
  <numFmts count="11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#,##0.0"/>
    <numFmt numFmtId="173" formatCode="&quot;$U &quot;#,##0.00"/>
    <numFmt numFmtId="174" formatCode="0"/>
  </numFmts>
  <fonts count="4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6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4.5"/>
      <name val="Arial"/>
      <family val="2"/>
      <charset val="1"/>
    </font>
    <font>
      <b val="tru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93CDDD"/>
        <bgColor rgb="FF99CCFF"/>
      </patternFill>
    </fill>
    <fill>
      <patternFill patternType="solid">
        <fgColor rgb="FFD9D9D9"/>
        <bgColor rgb="FFCCCCFF"/>
      </patternFill>
    </fill>
  </fills>
  <borders count="5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6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6" fontId="14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1" borderId="4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1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21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1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2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1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1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2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2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2" borderId="4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5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0" borderId="4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0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4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" fillId="2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2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23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" fillId="2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2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23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8" fillId="0" borderId="4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4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5" fillId="23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23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3" fillId="23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3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5" fillId="0" borderId="4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2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3" fillId="2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3" fillId="23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4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28" fillId="0" borderId="4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3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3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5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6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6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6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6" fillId="17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6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21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21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6" fillId="21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6" fillId="21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21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6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4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8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8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5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6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9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9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4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6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6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6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9" fillId="0" borderId="4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6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39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8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 1" xfId="0"/>
    <cellStyle name="Resultado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6074640</xdr:colOff>
      <xdr:row>1</xdr:row>
      <xdr:rowOff>59400</xdr:rowOff>
    </xdr:from>
    <xdr:to>
      <xdr:col>6</xdr:col>
      <xdr:colOff>617040</xdr:colOff>
      <xdr:row>1</xdr:row>
      <xdr:rowOff>1312560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5160" y="316440"/>
          <a:ext cx="8293320" cy="125316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Originales%20NO%20PUBLICAR/Esc%2082/Recursos/Instruct%20para%20elabor%20recaudos%208-7-20/Rubrado%20y%20precios%20actuale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87"/>
  <sheetViews>
    <sheetView showFormulas="false" showGridLines="true" showRowColHeaders="true" showZeros="true" rightToLeft="false" tabSelected="true" showOutlineSymbols="true" defaultGridColor="true" view="normal" topLeftCell="A4" colorId="64" zoomScale="54" zoomScaleNormal="54" zoomScalePageLayoutView="100" workbookViewId="0">
      <selection pane="topLeft" activeCell="H60" activeCellId="0" sqref="G60:H60"/>
    </sheetView>
  </sheetViews>
  <sheetFormatPr defaultColWidth="11.43359375"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19.12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4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 t="s">
        <v>7</v>
      </c>
      <c r="E5" s="16"/>
      <c r="F5" s="17"/>
      <c r="G5" s="17"/>
      <c r="H5" s="18" t="s">
        <v>8</v>
      </c>
      <c r="I5" s="16" t="s">
        <v>4</v>
      </c>
      <c r="J5" s="16"/>
      <c r="K5" s="19" t="s">
        <v>5</v>
      </c>
    </row>
    <row r="6" customFormat="false" ht="40.5" hidden="false" customHeight="true" outlineLevel="0" collapsed="false">
      <c r="B6" s="20" t="s">
        <v>9</v>
      </c>
      <c r="C6" s="20"/>
      <c r="D6" s="21" t="s">
        <v>10</v>
      </c>
      <c r="E6" s="21"/>
      <c r="F6" s="22"/>
      <c r="G6" s="22"/>
      <c r="H6" s="23" t="s">
        <v>8</v>
      </c>
      <c r="I6" s="21" t="s">
        <v>11</v>
      </c>
      <c r="J6" s="21"/>
      <c r="K6" s="24" t="s">
        <v>5</v>
      </c>
    </row>
    <row r="7" customFormat="false" ht="40.5" hidden="false" customHeight="true" outlineLevel="0" collapsed="false">
      <c r="B7" s="20" t="s">
        <v>12</v>
      </c>
      <c r="C7" s="20"/>
      <c r="D7" s="21"/>
      <c r="E7" s="21"/>
      <c r="F7" s="22"/>
      <c r="G7" s="22"/>
      <c r="H7" s="23"/>
      <c r="I7" s="21" t="s">
        <v>11</v>
      </c>
      <c r="J7" s="21"/>
      <c r="K7" s="24" t="s">
        <v>5</v>
      </c>
    </row>
    <row r="8" customFormat="false" ht="42.75" hidden="false" customHeight="true" outlineLevel="0" collapsed="false">
      <c r="B8" s="25" t="s">
        <v>13</v>
      </c>
      <c r="C8" s="25" t="s">
        <v>14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6" t="s">
        <v>20</v>
      </c>
      <c r="J8" s="27" t="s">
        <v>21</v>
      </c>
      <c r="K8" s="25" t="s">
        <v>22</v>
      </c>
    </row>
    <row r="9" customFormat="false" ht="19.5" hidden="false" customHeight="false" outlineLevel="0" collapsed="false">
      <c r="B9" s="28" t="s">
        <v>23</v>
      </c>
      <c r="C9" s="29" t="s">
        <v>24</v>
      </c>
      <c r="D9" s="30"/>
      <c r="E9" s="31"/>
      <c r="F9" s="32"/>
      <c r="G9" s="33"/>
      <c r="H9" s="32"/>
      <c r="I9" s="34"/>
      <c r="J9" s="35" t="n">
        <f aca="false">K9/K33</f>
        <v>0.0515587529976019</v>
      </c>
      <c r="K9" s="36" t="n">
        <f aca="false">+G10+G13+G17</f>
        <v>43</v>
      </c>
    </row>
    <row r="10" customFormat="false" ht="18.75" hidden="false" customHeight="false" outlineLevel="0" collapsed="false">
      <c r="B10" s="37" t="s">
        <v>25</v>
      </c>
      <c r="C10" s="38" t="s">
        <v>26</v>
      </c>
      <c r="D10" s="39"/>
      <c r="E10" s="40"/>
      <c r="F10" s="41"/>
      <c r="G10" s="42" t="n">
        <f aca="false">SUM(G11:G12)</f>
        <v>2</v>
      </c>
      <c r="H10" s="43"/>
      <c r="I10" s="44"/>
      <c r="J10" s="45"/>
      <c r="K10" s="46"/>
    </row>
    <row r="11" customFormat="false" ht="15" hidden="false" customHeight="false" outlineLevel="0" collapsed="false">
      <c r="B11" s="47" t="s">
        <v>27</v>
      </c>
      <c r="C11" s="48" t="s">
        <v>28</v>
      </c>
      <c r="D11" s="47" t="s">
        <v>29</v>
      </c>
      <c r="E11" s="49" t="n">
        <v>1</v>
      </c>
      <c r="F11" s="49" t="n">
        <v>1</v>
      </c>
      <c r="G11" s="50" t="n">
        <f aca="false">E11*F11</f>
        <v>1</v>
      </c>
      <c r="H11" s="51" t="n">
        <f aca="false">+F11/$K$33</f>
        <v>0.00119904076738609</v>
      </c>
      <c r="I11" s="52" t="n">
        <f aca="false">+G11/$K$33</f>
        <v>0.00119904076738609</v>
      </c>
      <c r="J11" s="53"/>
      <c r="K11" s="54"/>
    </row>
    <row r="12" customFormat="false" ht="15" hidden="false" customHeight="false" outlineLevel="0" collapsed="false">
      <c r="B12" s="47" t="s">
        <v>30</v>
      </c>
      <c r="C12" s="55" t="s">
        <v>31</v>
      </c>
      <c r="D12" s="47" t="s">
        <v>32</v>
      </c>
      <c r="E12" s="49" t="n">
        <v>1</v>
      </c>
      <c r="F12" s="49" t="n">
        <v>1</v>
      </c>
      <c r="G12" s="50" t="n">
        <f aca="false">E12*F12</f>
        <v>1</v>
      </c>
      <c r="H12" s="51" t="n">
        <f aca="false">+F12/$K$33</f>
        <v>0.00119904076738609</v>
      </c>
      <c r="I12" s="52" t="n">
        <f aca="false">+G12/$K$33</f>
        <v>0.00119904076738609</v>
      </c>
      <c r="J12" s="53"/>
      <c r="K12" s="54"/>
      <c r="L12" s="56"/>
    </row>
    <row r="13" customFormat="false" ht="17.35" hidden="false" customHeight="false" outlineLevel="0" collapsed="false">
      <c r="B13" s="57" t="s">
        <v>33</v>
      </c>
      <c r="C13" s="58" t="s">
        <v>34</v>
      </c>
      <c r="D13" s="59"/>
      <c r="E13" s="60"/>
      <c r="F13" s="61"/>
      <c r="G13" s="62" t="n">
        <f aca="false">SUM(G14:G16)</f>
        <v>41</v>
      </c>
      <c r="H13" s="63"/>
      <c r="I13" s="63"/>
      <c r="J13" s="64"/>
      <c r="K13" s="65"/>
      <c r="L13" s="66"/>
    </row>
    <row r="14" customFormat="false" ht="17.35" hidden="false" customHeight="false" outlineLevel="0" collapsed="false">
      <c r="B14" s="47" t="s">
        <v>35</v>
      </c>
      <c r="C14" s="55" t="s">
        <v>36</v>
      </c>
      <c r="D14" s="47" t="s">
        <v>37</v>
      </c>
      <c r="E14" s="49" t="n">
        <v>10</v>
      </c>
      <c r="F14" s="49" t="n">
        <v>1</v>
      </c>
      <c r="G14" s="50" t="n">
        <f aca="false">E14*F14</f>
        <v>10</v>
      </c>
      <c r="H14" s="51" t="n">
        <f aca="false">+F14/$K$33</f>
        <v>0.00119904076738609</v>
      </c>
      <c r="I14" s="52" t="n">
        <f aca="false">+G14/$K$33</f>
        <v>0.0119904076738609</v>
      </c>
      <c r="J14" s="67"/>
      <c r="K14" s="68"/>
      <c r="L14" s="56"/>
    </row>
    <row r="15" customFormat="false" ht="17.35" hidden="false" customHeight="false" outlineLevel="0" collapsed="false">
      <c r="B15" s="47" t="s">
        <v>38</v>
      </c>
      <c r="C15" s="55" t="s">
        <v>39</v>
      </c>
      <c r="D15" s="47" t="s">
        <v>40</v>
      </c>
      <c r="E15" s="49" t="n">
        <v>30</v>
      </c>
      <c r="F15" s="49" t="n">
        <v>1</v>
      </c>
      <c r="G15" s="50" t="n">
        <f aca="false">E15*F15</f>
        <v>30</v>
      </c>
      <c r="H15" s="51" t="n">
        <f aca="false">+F15/$K$33</f>
        <v>0.00119904076738609</v>
      </c>
      <c r="I15" s="52" t="n">
        <f aca="false">+G15/$K$33</f>
        <v>0.0359712230215827</v>
      </c>
      <c r="J15" s="67"/>
      <c r="K15" s="68"/>
      <c r="L15" s="56"/>
    </row>
    <row r="16" customFormat="false" ht="17.35" hidden="false" customHeight="false" outlineLevel="0" collapsed="false">
      <c r="B16" s="47" t="s">
        <v>41</v>
      </c>
      <c r="C16" s="55" t="s">
        <v>42</v>
      </c>
      <c r="D16" s="69" t="s">
        <v>32</v>
      </c>
      <c r="E16" s="49" t="n">
        <v>1</v>
      </c>
      <c r="F16" s="49" t="n">
        <v>1</v>
      </c>
      <c r="G16" s="50" t="n">
        <f aca="false">E16*F16</f>
        <v>1</v>
      </c>
      <c r="H16" s="51" t="n">
        <f aca="false">+F16/$K$33</f>
        <v>0.00119904076738609</v>
      </c>
      <c r="I16" s="52" t="n">
        <f aca="false">+G16/$K$33</f>
        <v>0.00119904076738609</v>
      </c>
      <c r="J16" s="67"/>
      <c r="K16" s="68"/>
      <c r="L16" s="66"/>
    </row>
    <row r="17" customFormat="false" ht="17.35" hidden="false" customHeight="false" outlineLevel="0" collapsed="false">
      <c r="B17" s="57" t="s">
        <v>43</v>
      </c>
      <c r="C17" s="58" t="s">
        <v>44</v>
      </c>
      <c r="D17" s="59"/>
      <c r="E17" s="60"/>
      <c r="F17" s="61"/>
      <c r="G17" s="62" t="n">
        <f aca="false">SUM(G18:G19)</f>
        <v>0</v>
      </c>
      <c r="H17" s="63"/>
      <c r="I17" s="63"/>
      <c r="J17" s="64"/>
      <c r="K17" s="65"/>
      <c r="L17" s="66"/>
    </row>
    <row r="18" customFormat="false" ht="17.35" hidden="false" customHeight="false" outlineLevel="0" collapsed="false">
      <c r="B18" s="47" t="s">
        <v>45</v>
      </c>
      <c r="C18" s="55" t="s">
        <v>46</v>
      </c>
      <c r="D18" s="47" t="s">
        <v>32</v>
      </c>
      <c r="E18" s="49" t="n">
        <v>1</v>
      </c>
      <c r="F18" s="49" t="n">
        <v>0</v>
      </c>
      <c r="G18" s="50" t="n">
        <f aca="false">E18*F18</f>
        <v>0</v>
      </c>
      <c r="H18" s="51" t="n">
        <f aca="false">+F18/K33</f>
        <v>0</v>
      </c>
      <c r="I18" s="52" t="n">
        <f aca="false">+G18/K33</f>
        <v>0</v>
      </c>
      <c r="J18" s="67"/>
      <c r="K18" s="68"/>
      <c r="L18" s="56"/>
    </row>
    <row r="19" customFormat="false" ht="17.35" hidden="false" customHeight="false" outlineLevel="0" collapsed="false">
      <c r="B19" s="70" t="s">
        <v>47</v>
      </c>
      <c r="C19" s="71" t="s">
        <v>48</v>
      </c>
      <c r="D19" s="47" t="s">
        <v>32</v>
      </c>
      <c r="E19" s="49" t="n">
        <v>1</v>
      </c>
      <c r="F19" s="49" t="n">
        <v>0</v>
      </c>
      <c r="G19" s="50" t="n">
        <f aca="false">E19*F19</f>
        <v>0</v>
      </c>
      <c r="H19" s="51" t="n">
        <f aca="false">+F19/K33</f>
        <v>0</v>
      </c>
      <c r="I19" s="52" t="n">
        <f aca="false">+G19/K33</f>
        <v>0</v>
      </c>
      <c r="J19" s="72"/>
      <c r="K19" s="73"/>
      <c r="L19" s="74"/>
    </row>
    <row r="20" customFormat="false" ht="17.35" hidden="false" customHeight="false" outlineLevel="0" collapsed="false">
      <c r="B20" s="28" t="s">
        <v>49</v>
      </c>
      <c r="C20" s="29" t="s">
        <v>50</v>
      </c>
      <c r="D20" s="75"/>
      <c r="E20" s="31"/>
      <c r="F20" s="32"/>
      <c r="G20" s="32"/>
      <c r="H20" s="76"/>
      <c r="I20" s="76"/>
      <c r="J20" s="35" t="n">
        <f aca="false">K20/K33</f>
        <v>0.94484412470024</v>
      </c>
      <c r="K20" s="77" t="n">
        <f aca="false">G21+G27</f>
        <v>788</v>
      </c>
      <c r="Q20" s="56"/>
    </row>
    <row r="21" customFormat="false" ht="19.7" hidden="false" customHeight="false" outlineLevel="0" collapsed="false">
      <c r="B21" s="78" t="s">
        <v>51</v>
      </c>
      <c r="C21" s="79" t="s">
        <v>52</v>
      </c>
      <c r="D21" s="80"/>
      <c r="E21" s="81"/>
      <c r="F21" s="82"/>
      <c r="G21" s="83" t="n">
        <f aca="false">SUM(G22:G26)</f>
        <v>608</v>
      </c>
      <c r="H21" s="84"/>
      <c r="I21" s="84"/>
      <c r="J21" s="85"/>
      <c r="K21" s="86"/>
      <c r="Q21" s="66"/>
    </row>
    <row r="22" customFormat="false" ht="19.7" hidden="false" customHeight="false" outlineLevel="0" collapsed="false">
      <c r="B22" s="87" t="s">
        <v>53</v>
      </c>
      <c r="C22" s="88" t="s">
        <v>54</v>
      </c>
      <c r="D22" s="87" t="s">
        <v>55</v>
      </c>
      <c r="E22" s="49" t="n">
        <v>180</v>
      </c>
      <c r="F22" s="49" t="n">
        <v>1</v>
      </c>
      <c r="G22" s="50" t="n">
        <f aca="false">E22*F22</f>
        <v>180</v>
      </c>
      <c r="H22" s="51" t="n">
        <f aca="false">+F22/$K$33</f>
        <v>0.00119904076738609</v>
      </c>
      <c r="I22" s="52" t="n">
        <f aca="false">+G22/$K$33</f>
        <v>0.215827338129496</v>
      </c>
      <c r="J22" s="89"/>
      <c r="K22" s="90"/>
      <c r="Q22" s="66"/>
    </row>
    <row r="23" customFormat="false" ht="19.7" hidden="false" customHeight="false" outlineLevel="0" collapsed="false">
      <c r="B23" s="87" t="s">
        <v>56</v>
      </c>
      <c r="C23" s="91" t="s">
        <v>57</v>
      </c>
      <c r="D23" s="92" t="s">
        <v>55</v>
      </c>
      <c r="E23" s="49" t="n">
        <v>180</v>
      </c>
      <c r="F23" s="49" t="n">
        <v>1</v>
      </c>
      <c r="G23" s="50" t="n">
        <f aca="false">E23*F23</f>
        <v>180</v>
      </c>
      <c r="H23" s="51" t="n">
        <f aca="false">+F23/$K$33</f>
        <v>0.00119904076738609</v>
      </c>
      <c r="I23" s="52" t="n">
        <f aca="false">+G23/$K$33</f>
        <v>0.215827338129496</v>
      </c>
      <c r="J23" s="93"/>
      <c r="K23" s="94"/>
      <c r="Q23" s="56"/>
    </row>
    <row r="24" customFormat="false" ht="19.7" hidden="false" customHeight="false" outlineLevel="0" collapsed="false">
      <c r="B24" s="87" t="s">
        <v>58</v>
      </c>
      <c r="C24" s="91" t="s">
        <v>59</v>
      </c>
      <c r="D24" s="92" t="s">
        <v>55</v>
      </c>
      <c r="E24" s="49" t="n">
        <v>180</v>
      </c>
      <c r="F24" s="49" t="n">
        <v>1</v>
      </c>
      <c r="G24" s="50" t="n">
        <f aca="false">E24*F24</f>
        <v>180</v>
      </c>
      <c r="H24" s="51" t="n">
        <f aca="false">+F24/K33</f>
        <v>0.00119904076738609</v>
      </c>
      <c r="I24" s="52" t="n">
        <f aca="false">+G24/K33</f>
        <v>0.215827338129496</v>
      </c>
      <c r="J24" s="93"/>
      <c r="K24" s="94"/>
      <c r="L24" s="95"/>
      <c r="M24" s="95"/>
      <c r="Q24" s="74"/>
    </row>
    <row r="25" customFormat="false" ht="19.7" hidden="false" customHeight="false" outlineLevel="0" collapsed="false">
      <c r="B25" s="87" t="s">
        <v>60</v>
      </c>
      <c r="C25" s="91" t="s">
        <v>61</v>
      </c>
      <c r="D25" s="92" t="s">
        <v>37</v>
      </c>
      <c r="E25" s="49" t="n">
        <v>65</v>
      </c>
      <c r="F25" s="49" t="n">
        <v>1</v>
      </c>
      <c r="G25" s="50" t="n">
        <f aca="false">E25*F25</f>
        <v>65</v>
      </c>
      <c r="H25" s="51" t="n">
        <f aca="false">+F25/$K$33</f>
        <v>0.00119904076738609</v>
      </c>
      <c r="I25" s="52" t="n">
        <f aca="false">+G25/$K$33</f>
        <v>0.0779376498800959</v>
      </c>
      <c r="J25" s="93"/>
      <c r="K25" s="94"/>
      <c r="L25" s="66"/>
      <c r="Q25" s="74"/>
    </row>
    <row r="26" customFormat="false" ht="19.7" hidden="false" customHeight="false" outlineLevel="0" collapsed="false">
      <c r="B26" s="87" t="s">
        <v>62</v>
      </c>
      <c r="C26" s="96" t="s">
        <v>63</v>
      </c>
      <c r="D26" s="92" t="s">
        <v>29</v>
      </c>
      <c r="E26" s="49" t="n">
        <v>3</v>
      </c>
      <c r="F26" s="49" t="n">
        <v>1</v>
      </c>
      <c r="G26" s="50" t="n">
        <f aca="false">E26*F26</f>
        <v>3</v>
      </c>
      <c r="H26" s="51" t="n">
        <f aca="false">+F26/$K$33</f>
        <v>0.00119904076738609</v>
      </c>
      <c r="I26" s="52" t="n">
        <f aca="false">+G26/$K$33</f>
        <v>0.00359712230215827</v>
      </c>
      <c r="J26" s="93"/>
      <c r="K26" s="94"/>
      <c r="L26" s="56"/>
      <c r="Q26" s="74"/>
    </row>
    <row r="27" customFormat="false" ht="17.35" hidden="false" customHeight="false" outlineLevel="0" collapsed="false">
      <c r="B27" s="97" t="s">
        <v>64</v>
      </c>
      <c r="C27" s="38" t="s">
        <v>65</v>
      </c>
      <c r="D27" s="98"/>
      <c r="E27" s="99"/>
      <c r="F27" s="61"/>
      <c r="G27" s="83" t="n">
        <f aca="false">SUM(G28:G28)</f>
        <v>180</v>
      </c>
      <c r="H27" s="63"/>
      <c r="I27" s="63"/>
      <c r="J27" s="64"/>
      <c r="K27" s="65"/>
      <c r="L27" s="56"/>
      <c r="Q27" s="74"/>
    </row>
    <row r="28" customFormat="false" ht="17.35" hidden="false" customHeight="false" outlineLevel="0" collapsed="false">
      <c r="B28" s="92" t="s">
        <v>66</v>
      </c>
      <c r="C28" s="100" t="s">
        <v>67</v>
      </c>
      <c r="D28" s="101" t="s">
        <v>55</v>
      </c>
      <c r="E28" s="49" t="n">
        <v>180</v>
      </c>
      <c r="F28" s="49" t="n">
        <v>1</v>
      </c>
      <c r="G28" s="50" t="n">
        <f aca="false">E28*F28</f>
        <v>180</v>
      </c>
      <c r="H28" s="51" t="n">
        <f aca="false">+F28/$K$33</f>
        <v>0.00119904076738609</v>
      </c>
      <c r="I28" s="52" t="n">
        <f aca="false">+G28/$K$33</f>
        <v>0.215827338129496</v>
      </c>
      <c r="J28" s="102"/>
      <c r="K28" s="68"/>
      <c r="L28" s="56"/>
      <c r="Q28" s="56"/>
    </row>
    <row r="29" customFormat="false" ht="17.35" hidden="false" customHeight="false" outlineLevel="0" collapsed="false">
      <c r="B29" s="28" t="s">
        <v>68</v>
      </c>
      <c r="C29" s="29" t="s">
        <v>69</v>
      </c>
      <c r="D29" s="75"/>
      <c r="E29" s="31"/>
      <c r="F29" s="32"/>
      <c r="G29" s="32"/>
      <c r="H29" s="76"/>
      <c r="I29" s="76"/>
      <c r="J29" s="35" t="n">
        <f aca="false">K29/K33</f>
        <v>0.00359712230215827</v>
      </c>
      <c r="K29" s="77" t="n">
        <f aca="false">SUM(G30:G32)</f>
        <v>3</v>
      </c>
    </row>
    <row r="30" customFormat="false" ht="17.35" hidden="false" customHeight="false" outlineLevel="0" collapsed="false">
      <c r="B30" s="103" t="n">
        <v>26.1</v>
      </c>
      <c r="C30" s="55" t="s">
        <v>70</v>
      </c>
      <c r="D30" s="47" t="s">
        <v>32</v>
      </c>
      <c r="E30" s="49" t="n">
        <v>1</v>
      </c>
      <c r="F30" s="49" t="n">
        <v>1</v>
      </c>
      <c r="G30" s="50" t="n">
        <f aca="false">E30*F30</f>
        <v>1</v>
      </c>
      <c r="H30" s="51" t="n">
        <f aca="false">+F30/$K$33</f>
        <v>0.00119904076738609</v>
      </c>
      <c r="I30" s="52" t="n">
        <f aca="false">+G30/$K$33</f>
        <v>0.00119904076738609</v>
      </c>
      <c r="J30" s="104"/>
      <c r="K30" s="105"/>
    </row>
    <row r="31" customFormat="false" ht="17.35" hidden="false" customHeight="false" outlineLevel="0" collapsed="false">
      <c r="B31" s="69" t="n">
        <v>26.2</v>
      </c>
      <c r="C31" s="55" t="s">
        <v>71</v>
      </c>
      <c r="D31" s="47" t="s">
        <v>32</v>
      </c>
      <c r="E31" s="106" t="n">
        <v>1</v>
      </c>
      <c r="F31" s="49" t="n">
        <v>1</v>
      </c>
      <c r="G31" s="50" t="n">
        <f aca="false">E31*F31</f>
        <v>1</v>
      </c>
      <c r="H31" s="51" t="n">
        <f aca="false">+F31/$K$33</f>
        <v>0.00119904076738609</v>
      </c>
      <c r="I31" s="52" t="n">
        <f aca="false">+G31/$K$33</f>
        <v>0.00119904076738609</v>
      </c>
      <c r="J31" s="67"/>
      <c r="K31" s="68"/>
    </row>
    <row r="32" customFormat="false" ht="17.35" hidden="false" customHeight="false" outlineLevel="0" collapsed="false">
      <c r="B32" s="69" t="n">
        <v>26.5</v>
      </c>
      <c r="C32" s="55" t="s">
        <v>72</v>
      </c>
      <c r="D32" s="47" t="s">
        <v>32</v>
      </c>
      <c r="E32" s="106" t="n">
        <v>1</v>
      </c>
      <c r="F32" s="49" t="n">
        <v>1</v>
      </c>
      <c r="G32" s="50" t="n">
        <f aca="false">E32*F32</f>
        <v>1</v>
      </c>
      <c r="H32" s="51" t="n">
        <f aca="false">+F32/$K$33</f>
        <v>0.00119904076738609</v>
      </c>
      <c r="I32" s="52" t="n">
        <f aca="false">+G32/$K$33</f>
        <v>0.00119904076738609</v>
      </c>
      <c r="J32" s="102"/>
      <c r="K32" s="68"/>
    </row>
    <row r="33" customFormat="false" ht="17.35" hidden="false" customHeight="false" outlineLevel="0" collapsed="false">
      <c r="B33" s="107"/>
      <c r="C33" s="108"/>
      <c r="D33" s="109"/>
      <c r="E33" s="110"/>
      <c r="F33" s="111"/>
      <c r="G33" s="111"/>
      <c r="H33" s="112"/>
      <c r="I33" s="113" t="s">
        <v>73</v>
      </c>
      <c r="J33" s="114" t="n">
        <f aca="false">SUM(J9:J32)</f>
        <v>1</v>
      </c>
      <c r="K33" s="115" t="n">
        <f aca="false">SUM(K9:K32)</f>
        <v>834</v>
      </c>
    </row>
    <row r="34" customFormat="false" ht="17.35" hidden="false" customHeight="false" outlineLevel="0" collapsed="false">
      <c r="B34" s="116"/>
      <c r="C34" s="117"/>
      <c r="D34" s="116"/>
      <c r="E34" s="118"/>
      <c r="F34" s="111"/>
      <c r="G34" s="112"/>
      <c r="H34" s="119"/>
      <c r="I34" s="120"/>
      <c r="J34" s="119"/>
      <c r="K34" s="119"/>
    </row>
    <row r="35" customFormat="false" ht="17.35" hidden="false" customHeight="false" outlineLevel="0" collapsed="false">
      <c r="B35" s="121"/>
      <c r="C35" s="122" t="s">
        <v>74</v>
      </c>
      <c r="D35" s="121"/>
      <c r="E35" s="123"/>
      <c r="F35" s="124"/>
      <c r="G35" s="125"/>
      <c r="H35" s="119"/>
      <c r="I35" s="126"/>
      <c r="J35" s="119"/>
      <c r="K35" s="119"/>
    </row>
    <row r="36" customFormat="false" ht="13.8" hidden="false" customHeight="false" outlineLevel="0" collapsed="false">
      <c r="B36" s="127" t="s">
        <v>75</v>
      </c>
      <c r="C36" s="128" t="s">
        <v>76</v>
      </c>
      <c r="D36" s="129" t="n">
        <f aca="false">K33</f>
        <v>834</v>
      </c>
      <c r="E36" s="130"/>
      <c r="H36" s="131"/>
      <c r="I36" s="56"/>
      <c r="J36" s="131"/>
      <c r="K36" s="131"/>
    </row>
    <row r="37" customFormat="false" ht="13.8" hidden="false" customHeight="false" outlineLevel="0" collapsed="false">
      <c r="B37" s="132" t="s">
        <v>77</v>
      </c>
      <c r="C37" s="133" t="s">
        <v>78</v>
      </c>
      <c r="D37" s="134" t="n">
        <f aca="false">D36*0.1</f>
        <v>83.4</v>
      </c>
      <c r="E37" s="130"/>
      <c r="G37" s="135"/>
      <c r="H37" s="119"/>
      <c r="I37" s="66"/>
      <c r="J37" s="119"/>
      <c r="K37" s="119"/>
    </row>
    <row r="38" customFormat="false" ht="13.8" hidden="false" customHeight="false" outlineLevel="0" collapsed="false">
      <c r="B38" s="132" t="s">
        <v>79</v>
      </c>
      <c r="C38" s="136" t="s">
        <v>80</v>
      </c>
      <c r="D38" s="137" t="n">
        <f aca="false">SUM(D36:D37)</f>
        <v>917.4</v>
      </c>
      <c r="E38" s="138" t="s">
        <v>81</v>
      </c>
      <c r="G38" s="135"/>
      <c r="H38" s="119"/>
      <c r="I38" s="56"/>
      <c r="J38" s="119"/>
      <c r="K38" s="119"/>
    </row>
    <row r="39" customFormat="false" ht="13.8" hidden="false" customHeight="false" outlineLevel="0" collapsed="false">
      <c r="B39" s="139"/>
      <c r="C39" s="140"/>
      <c r="D39" s="141"/>
      <c r="E39" s="138"/>
      <c r="G39" s="135"/>
      <c r="H39" s="119"/>
      <c r="I39" s="66"/>
      <c r="J39" s="119"/>
      <c r="K39" s="119"/>
    </row>
    <row r="40" customFormat="false" ht="13.8" hidden="false" customHeight="false" outlineLevel="0" collapsed="false">
      <c r="B40" s="132" t="s">
        <v>82</v>
      </c>
      <c r="C40" s="133" t="s">
        <v>83</v>
      </c>
      <c r="D40" s="134" t="n">
        <f aca="false">D36*0.22</f>
        <v>183.48</v>
      </c>
      <c r="E40" s="138"/>
      <c r="G40" s="135"/>
      <c r="H40" s="119"/>
      <c r="I40" s="56"/>
      <c r="J40" s="119"/>
      <c r="K40" s="119"/>
    </row>
    <row r="41" customFormat="false" ht="13.8" hidden="false" customHeight="false" outlineLevel="0" collapsed="false">
      <c r="B41" s="132" t="s">
        <v>84</v>
      </c>
      <c r="C41" s="133" t="s">
        <v>85</v>
      </c>
      <c r="D41" s="134" t="n">
        <f aca="false">D37*0.22</f>
        <v>18.348</v>
      </c>
      <c r="E41" s="142"/>
      <c r="G41" s="135"/>
      <c r="H41" s="119"/>
      <c r="I41" s="74"/>
      <c r="J41" s="119"/>
      <c r="K41" s="119"/>
    </row>
    <row r="42" customFormat="false" ht="13.8" hidden="false" customHeight="false" outlineLevel="0" collapsed="false">
      <c r="B42" s="143" t="s">
        <v>86</v>
      </c>
      <c r="C42" s="144" t="s">
        <v>87</v>
      </c>
      <c r="D42" s="145" t="n">
        <f aca="false">SUM(D40:D41)</f>
        <v>201.828</v>
      </c>
      <c r="E42" s="146"/>
      <c r="G42" s="135"/>
      <c r="H42" s="119"/>
      <c r="I42" s="56"/>
      <c r="J42" s="119"/>
      <c r="K42" s="119"/>
    </row>
    <row r="43" customFormat="false" ht="13.8" hidden="false" customHeight="false" outlineLevel="0" collapsed="false">
      <c r="B43" s="147"/>
      <c r="C43" s="148"/>
      <c r="D43" s="149"/>
      <c r="E43" s="146"/>
      <c r="G43" s="135"/>
      <c r="H43" s="119"/>
      <c r="I43" s="56"/>
      <c r="J43" s="119"/>
      <c r="K43" s="119"/>
    </row>
    <row r="44" customFormat="false" ht="13.8" hidden="false" customHeight="false" outlineLevel="0" collapsed="false">
      <c r="B44" s="143" t="s">
        <v>88</v>
      </c>
      <c r="C44" s="150" t="s">
        <v>89</v>
      </c>
      <c r="D44" s="151" t="n">
        <f aca="false">D38+D42</f>
        <v>1119.228</v>
      </c>
      <c r="E44" s="146"/>
      <c r="G44" s="135"/>
      <c r="H44" s="119"/>
      <c r="I44" s="56"/>
      <c r="J44" s="119"/>
      <c r="K44" s="119"/>
    </row>
    <row r="45" customFormat="false" ht="13.8" hidden="false" customHeight="false" outlineLevel="0" collapsed="false">
      <c r="B45" s="152"/>
      <c r="C45" s="153"/>
      <c r="D45" s="154"/>
      <c r="E45" s="130"/>
      <c r="G45" s="155"/>
      <c r="H45" s="119"/>
      <c r="I45" s="66"/>
      <c r="J45" s="119"/>
      <c r="K45" s="119"/>
    </row>
    <row r="46" customFormat="false" ht="13.8" hidden="false" customHeight="false" outlineLevel="0" collapsed="false">
      <c r="B46" s="132" t="s">
        <v>90</v>
      </c>
      <c r="C46" s="133" t="s">
        <v>91</v>
      </c>
      <c r="D46" s="134" t="n">
        <v>1</v>
      </c>
      <c r="E46" s="130"/>
      <c r="G46" s="135"/>
      <c r="H46" s="119"/>
      <c r="I46" s="56"/>
      <c r="J46" s="119"/>
      <c r="K46" s="119"/>
    </row>
    <row r="47" customFormat="false" ht="13.8" hidden="false" customHeight="false" outlineLevel="0" collapsed="false">
      <c r="B47" s="132" t="s">
        <v>92</v>
      </c>
      <c r="C47" s="133" t="s">
        <v>93</v>
      </c>
      <c r="D47" s="134" t="n">
        <f aca="false">D37*0.5</f>
        <v>41.7</v>
      </c>
      <c r="E47" s="130"/>
      <c r="G47" s="135"/>
      <c r="H47" s="119"/>
      <c r="I47" s="74"/>
      <c r="J47" s="119"/>
      <c r="K47" s="119"/>
    </row>
    <row r="48" customFormat="false" ht="13.8" hidden="false" customHeight="false" outlineLevel="0" collapsed="false">
      <c r="B48" s="156"/>
      <c r="C48" s="157" t="s">
        <v>94</v>
      </c>
      <c r="D48" s="158" t="n">
        <f aca="false">SUM(D46:D47)</f>
        <v>42.7</v>
      </c>
      <c r="E48" s="159"/>
      <c r="I48" s="56"/>
    </row>
    <row r="49" customFormat="false" ht="13.8" hidden="false" customHeight="false" outlineLevel="0" collapsed="false">
      <c r="B49" s="160"/>
      <c r="C49" s="161"/>
      <c r="D49" s="162"/>
      <c r="E49" s="159"/>
      <c r="I49" s="56"/>
    </row>
    <row r="50" customFormat="false" ht="13.8" hidden="false" customHeight="false" outlineLevel="0" collapsed="false">
      <c r="B50" s="132" t="s">
        <v>95</v>
      </c>
      <c r="C50" s="133" t="s">
        <v>96</v>
      </c>
      <c r="D50" s="134" t="n">
        <f aca="false">D46*0.6676</f>
        <v>0.6676</v>
      </c>
      <c r="E50" s="130"/>
      <c r="G50" s="135"/>
      <c r="H50" s="119"/>
      <c r="I50" s="66"/>
      <c r="J50" s="119"/>
      <c r="K50" s="119"/>
    </row>
    <row r="51" customFormat="false" ht="13.8" hidden="false" customHeight="false" outlineLevel="0" collapsed="false">
      <c r="B51" s="132" t="s">
        <v>97</v>
      </c>
      <c r="C51" s="133" t="s">
        <v>98</v>
      </c>
      <c r="D51" s="134" t="n">
        <f aca="false">D47*0.6676</f>
        <v>27.83892</v>
      </c>
      <c r="E51" s="130"/>
      <c r="G51" s="135"/>
      <c r="H51" s="119"/>
      <c r="I51" s="56"/>
      <c r="J51" s="119"/>
      <c r="K51" s="119"/>
    </row>
    <row r="52" customFormat="false" ht="13.8" hidden="false" customHeight="false" outlineLevel="0" collapsed="false">
      <c r="B52" s="132" t="s">
        <v>99</v>
      </c>
      <c r="C52" s="136" t="s">
        <v>100</v>
      </c>
      <c r="D52" s="145" t="n">
        <f aca="false">SUM(D50:D51)</f>
        <v>28.50652</v>
      </c>
      <c r="E52" s="130"/>
      <c r="G52" s="135"/>
      <c r="H52" s="119"/>
      <c r="I52" s="66"/>
      <c r="J52" s="119"/>
      <c r="K52" s="119"/>
    </row>
    <row r="53" customFormat="false" ht="13.8" hidden="false" customHeight="false" outlineLevel="0" collapsed="false">
      <c r="B53" s="139"/>
      <c r="C53" s="140"/>
      <c r="D53" s="154"/>
      <c r="E53" s="130"/>
      <c r="G53" s="155"/>
      <c r="H53" s="119"/>
      <c r="I53" s="56"/>
      <c r="J53" s="119"/>
      <c r="K53" s="119"/>
    </row>
    <row r="54" customFormat="false" ht="13.8" hidden="false" customHeight="false" outlineLevel="0" collapsed="false">
      <c r="B54" s="163" t="s">
        <v>101</v>
      </c>
      <c r="C54" s="164" t="s">
        <v>102</v>
      </c>
      <c r="D54" s="165" t="n">
        <f aca="false">D44+D52</f>
        <v>1147.73452</v>
      </c>
      <c r="E54" s="130"/>
      <c r="G54" s="131"/>
      <c r="H54" s="119"/>
      <c r="I54" s="74"/>
      <c r="J54" s="119"/>
      <c r="K54" s="119"/>
    </row>
    <row r="55" customFormat="false" ht="12.8" hidden="false" customHeight="false" outlineLevel="0" collapsed="false">
      <c r="G55" s="119"/>
      <c r="H55" s="119"/>
      <c r="I55" s="56"/>
      <c r="J55" s="119"/>
      <c r="K55" s="119"/>
    </row>
    <row r="56" customFormat="false" ht="12.8" hidden="false" customHeight="false" outlineLevel="0" collapsed="false">
      <c r="I56" s="56"/>
    </row>
    <row r="57" customFormat="false" ht="12.8" hidden="false" customHeight="false" outlineLevel="0" collapsed="false">
      <c r="B57" s="166"/>
      <c r="I57" s="66"/>
    </row>
    <row r="58" customFormat="false" ht="12.8" hidden="false" customHeight="false" outlineLevel="0" collapsed="false">
      <c r="I58" s="56"/>
    </row>
    <row r="59" customFormat="false" ht="12.8" hidden="false" customHeight="false" outlineLevel="0" collapsed="false">
      <c r="I59" s="74"/>
    </row>
    <row r="60" customFormat="false" ht="12.8" hidden="false" customHeight="false" outlineLevel="0" collapsed="false">
      <c r="C60" s="167"/>
      <c r="I60" s="56"/>
    </row>
    <row r="61" customFormat="false" ht="12.8" hidden="false" customHeight="false" outlineLevel="0" collapsed="false">
      <c r="I61" s="66"/>
    </row>
    <row r="62" s="2" customFormat="true" ht="12.8" hidden="false" customHeight="false" outlineLevel="0" collapsed="false">
      <c r="A62" s="1"/>
      <c r="C62" s="167"/>
      <c r="E62" s="3"/>
      <c r="F62" s="1"/>
      <c r="G62" s="1"/>
      <c r="H62" s="1"/>
      <c r="I62" s="56"/>
      <c r="J62" s="1"/>
      <c r="K62" s="1"/>
      <c r="L62" s="1"/>
    </row>
    <row r="63" s="2" customFormat="true" ht="12.8" hidden="false" customHeight="false" outlineLevel="0" collapsed="false">
      <c r="C63" s="1"/>
      <c r="E63" s="3"/>
      <c r="F63" s="1"/>
      <c r="G63" s="1"/>
      <c r="H63" s="1"/>
      <c r="I63" s="66"/>
      <c r="J63" s="1"/>
      <c r="K63" s="1"/>
      <c r="L63" s="1"/>
    </row>
    <row r="64" customFormat="false" ht="12.8" hidden="false" customHeight="false" outlineLevel="0" collapsed="false">
      <c r="A64" s="2"/>
      <c r="I64" s="56"/>
    </row>
    <row r="65" customFormat="false" ht="12.8" hidden="false" customHeight="false" outlineLevel="0" collapsed="false">
      <c r="I65" s="74"/>
    </row>
    <row r="66" customFormat="false" ht="12.8" hidden="false" customHeight="false" outlineLevel="0" collapsed="false">
      <c r="E66" s="168"/>
      <c r="I66" s="56"/>
    </row>
    <row r="67" customFormat="false" ht="12.8" hidden="false" customHeight="false" outlineLevel="0" collapsed="false">
      <c r="E67" s="169"/>
      <c r="I67" s="66"/>
    </row>
    <row r="68" customFormat="false" ht="12.8" hidden="false" customHeight="false" outlineLevel="0" collapsed="false">
      <c r="I68" s="56"/>
    </row>
    <row r="69" customFormat="false" ht="12.8" hidden="false" customHeight="false" outlineLevel="0" collapsed="false">
      <c r="I69" s="74"/>
    </row>
    <row r="70" customFormat="false" ht="12.8" hidden="false" customHeight="false" outlineLevel="0" collapsed="false">
      <c r="I70" s="56"/>
    </row>
    <row r="71" customFormat="false" ht="12.8" hidden="false" customHeight="false" outlineLevel="0" collapsed="false">
      <c r="I71" s="66"/>
    </row>
    <row r="72" customFormat="false" ht="12.8" hidden="false" customHeight="false" outlineLevel="0" collapsed="false">
      <c r="I72" s="56"/>
    </row>
    <row r="73" customFormat="false" ht="12.8" hidden="false" customHeight="false" outlineLevel="0" collapsed="false">
      <c r="I73" s="66"/>
    </row>
    <row r="74" customFormat="false" ht="12.8" hidden="false" customHeight="false" outlineLevel="0" collapsed="false">
      <c r="I74" s="56"/>
    </row>
    <row r="75" customFormat="false" ht="12.8" hidden="false" customHeight="false" outlineLevel="0" collapsed="false">
      <c r="I75" s="74"/>
    </row>
    <row r="76" customFormat="false" ht="12.8" hidden="false" customHeight="false" outlineLevel="0" collapsed="false">
      <c r="I76" s="56"/>
    </row>
    <row r="77" customFormat="false" ht="12.8" hidden="false" customHeight="false" outlineLevel="0" collapsed="false">
      <c r="I77" s="66"/>
    </row>
    <row r="78" customFormat="false" ht="12.8" hidden="false" customHeight="false" outlineLevel="0" collapsed="false">
      <c r="I78" s="56"/>
    </row>
    <row r="79" customFormat="false" ht="12.8" hidden="false" customHeight="false" outlineLevel="0" collapsed="false">
      <c r="I79" s="66"/>
    </row>
    <row r="80" customFormat="false" ht="12.8" hidden="false" customHeight="false" outlineLevel="0" collapsed="false">
      <c r="I80" s="56"/>
    </row>
    <row r="81" customFormat="false" ht="12.8" hidden="false" customHeight="false" outlineLevel="0" collapsed="false">
      <c r="I81" s="74"/>
    </row>
    <row r="82" customFormat="false" ht="12.8" hidden="false" customHeight="false" outlineLevel="0" collapsed="false">
      <c r="I82" s="56"/>
    </row>
    <row r="83" customFormat="false" ht="12.8" hidden="false" customHeight="false" outlineLevel="0" collapsed="false">
      <c r="I83" s="66"/>
    </row>
    <row r="84" customFormat="false" ht="12.8" hidden="false" customHeight="false" outlineLevel="0" collapsed="false">
      <c r="I84" s="56"/>
    </row>
    <row r="85" customFormat="false" ht="12.8" hidden="false" customHeight="false" outlineLevel="0" collapsed="false">
      <c r="I85" s="66"/>
    </row>
    <row r="86" customFormat="false" ht="12.8" hidden="false" customHeight="false" outlineLevel="0" collapsed="false">
      <c r="I86" s="56"/>
    </row>
    <row r="87" customFormat="false" ht="12.8" hidden="false" customHeight="false" outlineLevel="0" collapsed="false">
      <c r="I87" s="74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5" right="0.25" top="0.75" bottom="0.75" header="0.3" footer="0.3"/>
  <pageSetup paperSize="8" scale="60" fitToWidth="1" fitToHeight="1" pageOrder="downThenOver" orientation="landscape" blackAndWhite="false" draft="false" cellComments="non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54" zoomScaleNormal="54" zoomScalePageLayoutView="100" workbookViewId="0">
      <selection pane="topLeft" activeCell="D57" activeCellId="1" sqref="G60:H60 D57"/>
    </sheetView>
  </sheetViews>
  <sheetFormatPr defaultColWidth="10.90234375" defaultRowHeight="18.75" zeroHeight="false" outlineLevelRow="0" outlineLevelCol="0"/>
  <cols>
    <col collapsed="false" customWidth="true" hidden="false" outlineLevel="0" max="1" min="1" style="170" width="11.42"/>
    <col collapsed="false" customWidth="true" hidden="false" outlineLevel="0" max="2" min="2" style="171" width="55.7"/>
    <col collapsed="false" customWidth="true" hidden="false" outlineLevel="0" max="3" min="3" style="171" width="7.41"/>
    <col collapsed="false" customWidth="true" hidden="false" outlineLevel="0" max="4" min="4" style="171" width="9.13"/>
    <col collapsed="false" customWidth="true" hidden="false" outlineLevel="0" max="6" min="5" style="171" width="9.42"/>
    <col collapsed="false" customWidth="true" hidden="false" outlineLevel="0" max="9" min="9" style="171" width="8.86"/>
    <col collapsed="false" customWidth="true" hidden="false" outlineLevel="0" max="10" min="10" style="171" width="8.4"/>
  </cols>
  <sheetData>
    <row r="2" customFormat="false" ht="16.5" hidden="false" customHeight="true" outlineLevel="0" collapsed="false">
      <c r="A2" s="172" t="s">
        <v>103</v>
      </c>
      <c r="B2" s="172"/>
      <c r="C2" s="172"/>
      <c r="D2" s="172"/>
      <c r="E2" s="172"/>
      <c r="F2" s="172"/>
      <c r="G2" s="172"/>
      <c r="H2" s="172"/>
      <c r="I2" s="172"/>
      <c r="J2" s="172"/>
    </row>
    <row r="3" customFormat="false" ht="18.75" hidden="false" customHeight="false" outlineLevel="0" collapsed="false">
      <c r="B3" s="170"/>
      <c r="C3" s="170"/>
      <c r="D3" s="170"/>
      <c r="E3" s="170"/>
      <c r="F3" s="170"/>
      <c r="G3" s="170"/>
    </row>
    <row r="4" customFormat="false" ht="15" hidden="false" customHeight="false" outlineLevel="0" collapsed="false">
      <c r="A4" s="173" t="n">
        <v>1</v>
      </c>
      <c r="B4" s="174" t="s">
        <v>104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="175" customFormat="true" ht="12.75" hidden="false" customHeight="false" outlineLevel="0" collapsed="false">
      <c r="A5" s="176"/>
      <c r="B5" s="174"/>
    </row>
    <row r="6" customFormat="false" ht="12.75" hidden="false" customHeight="false" outlineLevel="0" collapsed="false">
      <c r="A6" s="176" t="n">
        <v>2</v>
      </c>
      <c r="B6" s="174" t="s">
        <v>105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customFormat="false" ht="12.75" hidden="false" customHeight="false" outlineLevel="0" collapsed="false">
      <c r="A7" s="176"/>
      <c r="B7" s="177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</row>
    <row r="8" customFormat="false" ht="15.75" hidden="false" customHeight="true" outlineLevel="0" collapsed="false">
      <c r="A8" s="179" t="n">
        <v>3</v>
      </c>
      <c r="B8" s="180" t="s">
        <v>106</v>
      </c>
      <c r="C8" s="180"/>
      <c r="D8" s="180"/>
      <c r="E8" s="180"/>
      <c r="F8" s="180"/>
      <c r="G8" s="180"/>
      <c r="H8" s="180"/>
      <c r="I8" s="180"/>
      <c r="J8" s="180"/>
      <c r="K8" s="180"/>
      <c r="L8" s="178"/>
      <c r="M8" s="178"/>
      <c r="N8" s="178"/>
    </row>
    <row r="9" customFormat="false" ht="12.75" hidden="false" customHeight="true" outlineLevel="0" collapsed="false">
      <c r="A9" s="176"/>
      <c r="B9" s="177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</row>
    <row r="10" customFormat="false" ht="12.75" hidden="false" customHeight="false" outlineLevel="0" collapsed="false">
      <c r="A10" s="179" t="n">
        <v>4</v>
      </c>
      <c r="B10" s="181" t="s">
        <v>107</v>
      </c>
    </row>
    <row r="11" customFormat="false" ht="12.75" hidden="false" customHeight="false" outlineLevel="0" collapsed="false">
      <c r="A11" s="176"/>
      <c r="B11" s="182" t="s">
        <v>108</v>
      </c>
    </row>
    <row r="12" customFormat="false" ht="12.75" hidden="false" customHeight="false" outlineLevel="0" collapsed="false">
      <c r="A12" s="176"/>
      <c r="B12" s="183" t="s">
        <v>109</v>
      </c>
    </row>
    <row r="13" customFormat="false" ht="13.5" hidden="false" customHeight="false" outlineLevel="0" collapsed="false">
      <c r="A13" s="176"/>
      <c r="B13" s="183"/>
    </row>
    <row r="14" customFormat="false" ht="13.5" hidden="false" customHeight="false" outlineLevel="0" collapsed="false">
      <c r="A14" s="184" t="s">
        <v>110</v>
      </c>
      <c r="B14" s="185" t="s">
        <v>111</v>
      </c>
      <c r="C14" s="186"/>
      <c r="D14" s="187"/>
      <c r="E14" s="188"/>
      <c r="F14" s="188"/>
      <c r="G14" s="189"/>
      <c r="H14" s="189"/>
      <c r="I14" s="190" t="n">
        <v>0.05</v>
      </c>
      <c r="J14" s="191" t="n">
        <v>6</v>
      </c>
    </row>
    <row r="15" customFormat="false" ht="12.75" hidden="false" customHeight="false" outlineLevel="0" collapsed="false">
      <c r="A15" s="192" t="n">
        <v>4.1</v>
      </c>
      <c r="B15" s="193" t="s">
        <v>112</v>
      </c>
      <c r="C15" s="192" t="s">
        <v>113</v>
      </c>
      <c r="D15" s="194" t="n">
        <v>1</v>
      </c>
      <c r="E15" s="195" t="n">
        <v>1</v>
      </c>
      <c r="F15" s="196" t="n">
        <f aca="false">D15*E15</f>
        <v>1</v>
      </c>
      <c r="G15" s="197" t="n">
        <v>0.01</v>
      </c>
      <c r="H15" s="198" t="n">
        <v>0.01</v>
      </c>
      <c r="I15" s="199"/>
      <c r="J15" s="200"/>
    </row>
    <row r="16" customFormat="false" ht="12.75" hidden="false" customHeight="false" outlineLevel="0" collapsed="false">
      <c r="A16" s="192" t="n">
        <v>4.2</v>
      </c>
      <c r="B16" s="193" t="s">
        <v>114</v>
      </c>
      <c r="C16" s="192" t="s">
        <v>113</v>
      </c>
      <c r="D16" s="194" t="n">
        <v>1</v>
      </c>
      <c r="E16" s="195" t="n">
        <v>1</v>
      </c>
      <c r="F16" s="196" t="n">
        <f aca="false">D16*E16</f>
        <v>1</v>
      </c>
      <c r="G16" s="197" t="n">
        <v>0.01</v>
      </c>
      <c r="H16" s="198" t="n">
        <v>0.01</v>
      </c>
      <c r="I16" s="199"/>
      <c r="J16" s="200"/>
    </row>
    <row r="17" customFormat="false" ht="12.75" hidden="false" customHeight="false" outlineLevel="0" collapsed="false">
      <c r="A17" s="201" t="n">
        <v>4.3</v>
      </c>
      <c r="B17" s="202" t="s">
        <v>115</v>
      </c>
      <c r="C17" s="201" t="s">
        <v>113</v>
      </c>
      <c r="D17" s="203" t="n">
        <v>1</v>
      </c>
      <c r="E17" s="203" t="n">
        <v>1</v>
      </c>
      <c r="F17" s="204" t="n">
        <f aca="false">D17*E17</f>
        <v>1</v>
      </c>
      <c r="G17" s="205" t="n">
        <v>0.01</v>
      </c>
      <c r="H17" s="206" t="n">
        <v>0.01</v>
      </c>
      <c r="I17" s="207"/>
      <c r="J17" s="208"/>
    </row>
    <row r="18" customFormat="false" ht="12.75" hidden="false" customHeight="false" outlineLevel="0" collapsed="false">
      <c r="A18" s="201" t="n">
        <v>4.4</v>
      </c>
      <c r="B18" s="202" t="s">
        <v>116</v>
      </c>
      <c r="C18" s="201" t="s">
        <v>113</v>
      </c>
      <c r="D18" s="203" t="n">
        <v>1</v>
      </c>
      <c r="E18" s="203" t="n">
        <v>1</v>
      </c>
      <c r="F18" s="204" t="n">
        <f aca="false">D18*E18</f>
        <v>1</v>
      </c>
      <c r="G18" s="205" t="n">
        <v>0.01</v>
      </c>
      <c r="H18" s="206" t="n">
        <v>0.01</v>
      </c>
      <c r="I18" s="207"/>
      <c r="J18" s="208"/>
    </row>
    <row r="19" customFormat="false" ht="12.75" hidden="false" customHeight="false" outlineLevel="0" collapsed="false">
      <c r="A19" s="192" t="n">
        <v>4.5</v>
      </c>
      <c r="B19" s="193" t="s">
        <v>117</v>
      </c>
      <c r="C19" s="192" t="s">
        <v>113</v>
      </c>
      <c r="D19" s="194" t="n">
        <v>1</v>
      </c>
      <c r="E19" s="195" t="n">
        <v>1</v>
      </c>
      <c r="F19" s="196" t="n">
        <f aca="false">D19*E19</f>
        <v>1</v>
      </c>
      <c r="G19" s="197" t="n">
        <v>0.01</v>
      </c>
      <c r="H19" s="198" t="n">
        <v>0.01</v>
      </c>
      <c r="I19" s="199"/>
      <c r="J19" s="200"/>
    </row>
    <row r="20" customFormat="false" ht="12.75" hidden="false" customHeight="false" outlineLevel="0" collapsed="false">
      <c r="A20" s="192" t="n">
        <v>4.6</v>
      </c>
      <c r="B20" s="193" t="s">
        <v>118</v>
      </c>
      <c r="C20" s="192" t="s">
        <v>113</v>
      </c>
      <c r="D20" s="194" t="n">
        <v>1</v>
      </c>
      <c r="E20" s="195" t="n">
        <v>1</v>
      </c>
      <c r="F20" s="196" t="n">
        <f aca="false">D20*E20</f>
        <v>1</v>
      </c>
      <c r="G20" s="197" t="n">
        <v>0.01</v>
      </c>
      <c r="H20" s="198" t="n">
        <v>0.01</v>
      </c>
      <c r="I20" s="199"/>
      <c r="J20" s="200"/>
    </row>
    <row r="21" customFormat="false" ht="12.75" hidden="false" customHeight="false" outlineLevel="0" collapsed="false">
      <c r="A21" s="176"/>
      <c r="B21" s="183"/>
    </row>
    <row r="22" customFormat="false" ht="12.75" hidden="false" customHeight="false" outlineLevel="0" collapsed="false">
      <c r="A22" s="179" t="n">
        <v>5</v>
      </c>
      <c r="B22" s="174" t="s">
        <v>119</v>
      </c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</row>
    <row r="23" customFormat="false" ht="12.75" hidden="false" customHeight="false" outlineLevel="0" collapsed="false">
      <c r="A23" s="176"/>
      <c r="B23" s="183"/>
    </row>
    <row r="24" customFormat="false" ht="12.75" hidden="false" customHeight="false" outlineLevel="0" collapsed="false">
      <c r="A24" s="179" t="n">
        <v>6</v>
      </c>
      <c r="B24" s="181" t="s">
        <v>120</v>
      </c>
    </row>
    <row r="25" customFormat="false" ht="12.75" hidden="false" customHeight="false" outlineLevel="0" collapsed="false">
      <c r="A25" s="176"/>
      <c r="B25" s="209" t="s">
        <v>121</v>
      </c>
      <c r="C25" s="210"/>
    </row>
    <row r="26" customFormat="false" ht="12.75" hidden="false" customHeight="false" outlineLevel="0" collapsed="false">
      <c r="A26" s="176"/>
      <c r="B26" s="182" t="s">
        <v>122</v>
      </c>
    </row>
    <row r="27" customFormat="false" ht="13.5" hidden="false" customHeight="false" outlineLevel="0" collapsed="false">
      <c r="A27" s="176"/>
      <c r="B27" s="182" t="s">
        <v>123</v>
      </c>
    </row>
    <row r="28" customFormat="false" ht="13.5" hidden="false" customHeight="false" outlineLevel="0" collapsed="false">
      <c r="A28" s="184" t="s">
        <v>124</v>
      </c>
      <c r="B28" s="185" t="s">
        <v>125</v>
      </c>
      <c r="C28" s="186"/>
      <c r="D28" s="187"/>
      <c r="E28" s="188"/>
      <c r="F28" s="188"/>
      <c r="G28" s="189"/>
      <c r="H28" s="189"/>
      <c r="I28" s="190" t="n">
        <v>0.0064</v>
      </c>
      <c r="J28" s="191" t="n">
        <f aca="false">SUM(F29:F32)</f>
        <v>4</v>
      </c>
    </row>
    <row r="29" customFormat="false" ht="12.75" hidden="false" customHeight="false" outlineLevel="0" collapsed="false">
      <c r="A29" s="192" t="n">
        <v>16.1</v>
      </c>
      <c r="B29" s="193" t="s">
        <v>126</v>
      </c>
      <c r="C29" s="192" t="s">
        <v>29</v>
      </c>
      <c r="D29" s="194" t="n">
        <v>1</v>
      </c>
      <c r="E29" s="195" t="n">
        <v>1</v>
      </c>
      <c r="F29" s="196" t="n">
        <f aca="false">D29*E29</f>
        <v>1</v>
      </c>
      <c r="G29" s="197" t="n">
        <v>0.01</v>
      </c>
      <c r="H29" s="198" t="n">
        <v>0.01</v>
      </c>
      <c r="I29" s="199"/>
      <c r="J29" s="200"/>
    </row>
    <row r="30" customFormat="false" ht="12.75" hidden="false" customHeight="false" outlineLevel="0" collapsed="false">
      <c r="A30" s="192" t="n">
        <v>16.2</v>
      </c>
      <c r="B30" s="193" t="s">
        <v>127</v>
      </c>
      <c r="C30" s="192" t="s">
        <v>29</v>
      </c>
      <c r="D30" s="194" t="n">
        <v>1</v>
      </c>
      <c r="E30" s="195" t="n">
        <v>1</v>
      </c>
      <c r="F30" s="196" t="n">
        <f aca="false">D30*E30</f>
        <v>1</v>
      </c>
      <c r="G30" s="197" t="n">
        <v>0.01</v>
      </c>
      <c r="H30" s="198" t="n">
        <v>0.01</v>
      </c>
      <c r="I30" s="199"/>
      <c r="J30" s="200"/>
    </row>
    <row r="31" customFormat="false" ht="12.75" hidden="false" customHeight="false" outlineLevel="0" collapsed="false">
      <c r="A31" s="211" t="s">
        <v>128</v>
      </c>
      <c r="B31" s="212" t="s">
        <v>129</v>
      </c>
      <c r="C31" s="211" t="s">
        <v>29</v>
      </c>
      <c r="D31" s="213" t="n">
        <v>1</v>
      </c>
      <c r="E31" s="213" t="n">
        <v>1</v>
      </c>
      <c r="F31" s="214" t="n">
        <f aca="false">D31*E31</f>
        <v>1</v>
      </c>
      <c r="G31" s="215" t="n">
        <v>0.01</v>
      </c>
      <c r="H31" s="216" t="n">
        <v>0.01</v>
      </c>
      <c r="I31" s="199"/>
      <c r="J31" s="217"/>
    </row>
    <row r="32" customFormat="false" ht="12.75" hidden="false" customHeight="false" outlineLevel="0" collapsed="false">
      <c r="A32" s="218" t="n">
        <v>16.3</v>
      </c>
      <c r="B32" s="219" t="s">
        <v>130</v>
      </c>
      <c r="C32" s="218" t="s">
        <v>29</v>
      </c>
      <c r="D32" s="195" t="n">
        <v>1</v>
      </c>
      <c r="E32" s="195" t="n">
        <v>1</v>
      </c>
      <c r="F32" s="196" t="n">
        <f aca="false">D32*E32</f>
        <v>1</v>
      </c>
      <c r="G32" s="197" t="n">
        <v>0.01</v>
      </c>
      <c r="H32" s="198" t="n">
        <v>0.01</v>
      </c>
      <c r="I32" s="220"/>
      <c r="J32" s="220"/>
    </row>
    <row r="33" customFormat="false" ht="12.75" hidden="false" customHeight="false" outlineLevel="0" collapsed="false">
      <c r="A33" s="176"/>
      <c r="B33" s="183"/>
    </row>
    <row r="34" customFormat="false" ht="12.75" hidden="false" customHeight="false" outlineLevel="0" collapsed="false">
      <c r="A34" s="176"/>
      <c r="B34" s="209" t="s">
        <v>131</v>
      </c>
      <c r="C34" s="210"/>
      <c r="D34" s="210"/>
      <c r="E34" s="210"/>
      <c r="F34" s="221"/>
    </row>
    <row r="35" customFormat="false" ht="12.75" hidden="false" customHeight="false" outlineLevel="0" collapsed="false">
      <c r="A35" s="176"/>
      <c r="B35" s="182" t="s">
        <v>132</v>
      </c>
    </row>
    <row r="36" customFormat="false" ht="13.5" hidden="false" customHeight="false" outlineLevel="0" collapsed="false">
      <c r="A36" s="176"/>
      <c r="B36" s="182" t="s">
        <v>133</v>
      </c>
    </row>
    <row r="37" customFormat="false" ht="13.5" hidden="false" customHeight="false" outlineLevel="0" collapsed="false">
      <c r="A37" s="222" t="s">
        <v>134</v>
      </c>
      <c r="B37" s="185" t="s">
        <v>135</v>
      </c>
      <c r="C37" s="223"/>
      <c r="D37" s="187"/>
      <c r="E37" s="224"/>
      <c r="F37" s="224"/>
      <c r="G37" s="225"/>
      <c r="H37" s="225"/>
      <c r="I37" s="226" t="n">
        <v>0.0278</v>
      </c>
      <c r="J37" s="227" t="n">
        <v>14</v>
      </c>
    </row>
    <row r="38" customFormat="false" ht="12.75" hidden="false" customHeight="false" outlineLevel="0" collapsed="false">
      <c r="A38" s="228" t="n">
        <v>14.1</v>
      </c>
      <c r="B38" s="229" t="s">
        <v>136</v>
      </c>
      <c r="C38" s="230" t="s">
        <v>29</v>
      </c>
      <c r="D38" s="195" t="n">
        <v>1</v>
      </c>
      <c r="E38" s="195" t="n">
        <v>1</v>
      </c>
      <c r="F38" s="196" t="n">
        <f aca="false">D38*E38</f>
        <v>1</v>
      </c>
      <c r="G38" s="197" t="n">
        <v>0.01</v>
      </c>
      <c r="H38" s="198" t="n">
        <v>0.01</v>
      </c>
      <c r="I38" s="231"/>
      <c r="J38" s="232"/>
    </row>
    <row r="39" customFormat="false" ht="12.75" hidden="false" customHeight="false" outlineLevel="0" collapsed="false">
      <c r="A39" s="218" t="n">
        <v>14.2</v>
      </c>
      <c r="B39" s="229" t="s">
        <v>137</v>
      </c>
      <c r="C39" s="233" t="s">
        <v>29</v>
      </c>
      <c r="D39" s="195" t="n">
        <v>1</v>
      </c>
      <c r="E39" s="195" t="n">
        <v>1</v>
      </c>
      <c r="F39" s="196" t="n">
        <f aca="false">D39*E39</f>
        <v>1</v>
      </c>
      <c r="G39" s="197" t="n">
        <v>0.01</v>
      </c>
      <c r="H39" s="198" t="n">
        <v>0.01</v>
      </c>
      <c r="I39" s="231"/>
      <c r="J39" s="232"/>
    </row>
    <row r="40" customFormat="false" ht="12.75" hidden="false" customHeight="false" outlineLevel="0" collapsed="false">
      <c r="A40" s="228" t="n">
        <v>14.3</v>
      </c>
      <c r="B40" s="229" t="s">
        <v>138</v>
      </c>
      <c r="C40" s="233" t="s">
        <v>29</v>
      </c>
      <c r="D40" s="195" t="n">
        <v>1</v>
      </c>
      <c r="E40" s="195" t="n">
        <v>1</v>
      </c>
      <c r="F40" s="196" t="n">
        <f aca="false">D40*E40</f>
        <v>1</v>
      </c>
      <c r="G40" s="197" t="n">
        <v>0.01</v>
      </c>
      <c r="H40" s="198" t="n">
        <v>0.01</v>
      </c>
      <c r="I40" s="231"/>
      <c r="J40" s="232"/>
    </row>
    <row r="41" customFormat="false" ht="12.75" hidden="false" customHeight="false" outlineLevel="0" collapsed="false">
      <c r="A41" s="218" t="n">
        <v>14.4</v>
      </c>
      <c r="B41" s="229" t="s">
        <v>139</v>
      </c>
      <c r="C41" s="233" t="s">
        <v>29</v>
      </c>
      <c r="D41" s="195" t="n">
        <v>1</v>
      </c>
      <c r="E41" s="195" t="n">
        <v>1</v>
      </c>
      <c r="F41" s="196" t="n">
        <f aca="false">D41*E41</f>
        <v>1</v>
      </c>
      <c r="G41" s="197" t="n">
        <v>0.01</v>
      </c>
      <c r="H41" s="198" t="n">
        <v>0.01</v>
      </c>
      <c r="I41" s="231"/>
      <c r="J41" s="232"/>
    </row>
    <row r="42" customFormat="false" ht="12.75" hidden="false" customHeight="false" outlineLevel="0" collapsed="false">
      <c r="A42" s="228" t="n">
        <v>14.5</v>
      </c>
      <c r="B42" s="229" t="s">
        <v>140</v>
      </c>
      <c r="C42" s="233" t="s">
        <v>29</v>
      </c>
      <c r="D42" s="195" t="n">
        <v>1</v>
      </c>
      <c r="E42" s="195" t="n">
        <v>1</v>
      </c>
      <c r="F42" s="196" t="n">
        <f aca="false">D42*E42</f>
        <v>1</v>
      </c>
      <c r="G42" s="197" t="n">
        <v>0.01</v>
      </c>
      <c r="H42" s="198" t="n">
        <v>0.01</v>
      </c>
      <c r="I42" s="231"/>
      <c r="J42" s="232"/>
    </row>
    <row r="43" customFormat="false" ht="12.75" hidden="false" customHeight="false" outlineLevel="0" collapsed="false">
      <c r="A43" s="218" t="n">
        <v>14.6</v>
      </c>
      <c r="B43" s="229" t="s">
        <v>141</v>
      </c>
      <c r="C43" s="233" t="s">
        <v>29</v>
      </c>
      <c r="D43" s="195" t="n">
        <v>1</v>
      </c>
      <c r="E43" s="195" t="n">
        <v>1</v>
      </c>
      <c r="F43" s="196" t="n">
        <f aca="false">D43*E43</f>
        <v>1</v>
      </c>
      <c r="G43" s="197" t="n">
        <v>0.01</v>
      </c>
      <c r="H43" s="198" t="n">
        <v>0.01</v>
      </c>
      <c r="I43" s="231"/>
      <c r="J43" s="232"/>
    </row>
    <row r="44" customFormat="false" ht="12.75" hidden="false" customHeight="false" outlineLevel="0" collapsed="false">
      <c r="A44" s="228" t="n">
        <v>14.7</v>
      </c>
      <c r="B44" s="229" t="s">
        <v>142</v>
      </c>
      <c r="C44" s="233" t="s">
        <v>29</v>
      </c>
      <c r="D44" s="195" t="n">
        <v>1</v>
      </c>
      <c r="E44" s="195" t="n">
        <v>1</v>
      </c>
      <c r="F44" s="196" t="n">
        <f aca="false">D44*E44</f>
        <v>1</v>
      </c>
      <c r="G44" s="197" t="n">
        <v>0.01</v>
      </c>
      <c r="H44" s="198" t="n">
        <v>0.01</v>
      </c>
      <c r="I44" s="231"/>
      <c r="J44" s="232"/>
    </row>
    <row r="45" customFormat="false" ht="12.75" hidden="false" customHeight="false" outlineLevel="0" collapsed="false">
      <c r="A45" s="218" t="n">
        <v>14.8</v>
      </c>
      <c r="B45" s="234" t="s">
        <v>143</v>
      </c>
      <c r="C45" s="235" t="s">
        <v>29</v>
      </c>
      <c r="D45" s="236" t="n">
        <v>1</v>
      </c>
      <c r="E45" s="195" t="n">
        <v>1</v>
      </c>
      <c r="F45" s="196" t="n">
        <f aca="false">D45*E45</f>
        <v>1</v>
      </c>
      <c r="G45" s="197" t="n">
        <v>0.01</v>
      </c>
      <c r="H45" s="198" t="n">
        <v>0.01</v>
      </c>
      <c r="I45" s="237"/>
      <c r="J45" s="238"/>
    </row>
    <row r="46" customFormat="false" ht="12.75" hidden="false" customHeight="false" outlineLevel="0" collapsed="false">
      <c r="A46" s="228" t="n">
        <v>14.9</v>
      </c>
      <c r="B46" s="239" t="s">
        <v>144</v>
      </c>
      <c r="C46" s="235" t="s">
        <v>37</v>
      </c>
      <c r="D46" s="236" t="n">
        <v>1</v>
      </c>
      <c r="E46" s="195" t="n">
        <v>1</v>
      </c>
      <c r="F46" s="196" t="n">
        <f aca="false">D46*E46</f>
        <v>1</v>
      </c>
      <c r="G46" s="197" t="n">
        <v>0.01</v>
      </c>
      <c r="H46" s="198" t="n">
        <v>0.01</v>
      </c>
      <c r="I46" s="220"/>
      <c r="J46" s="240"/>
    </row>
    <row r="47" customFormat="false" ht="12.75" hidden="false" customHeight="false" outlineLevel="0" collapsed="false">
      <c r="A47" s="230" t="n">
        <v>14.1</v>
      </c>
      <c r="B47" s="239" t="s">
        <v>145</v>
      </c>
      <c r="C47" s="233" t="s">
        <v>37</v>
      </c>
      <c r="D47" s="236" t="n">
        <v>1</v>
      </c>
      <c r="E47" s="195" t="n">
        <v>1</v>
      </c>
      <c r="F47" s="196" t="n">
        <f aca="false">D47*E47</f>
        <v>1</v>
      </c>
      <c r="G47" s="197" t="n">
        <v>0.01</v>
      </c>
      <c r="H47" s="198" t="n">
        <v>0.01</v>
      </c>
      <c r="I47" s="220"/>
      <c r="J47" s="240"/>
    </row>
    <row r="48" customFormat="false" ht="12.75" hidden="false" customHeight="false" outlineLevel="0" collapsed="false">
      <c r="A48" s="218" t="n">
        <v>14.11</v>
      </c>
      <c r="B48" s="219" t="s">
        <v>146</v>
      </c>
      <c r="C48" s="218" t="s">
        <v>29</v>
      </c>
      <c r="D48" s="195" t="n">
        <v>1</v>
      </c>
      <c r="E48" s="195" t="n">
        <v>1</v>
      </c>
      <c r="F48" s="196" t="n">
        <f aca="false">D48*E48</f>
        <v>1</v>
      </c>
      <c r="G48" s="197" t="n">
        <v>0.01</v>
      </c>
      <c r="H48" s="198" t="n">
        <v>0.01</v>
      </c>
      <c r="I48" s="231"/>
      <c r="J48" s="232"/>
    </row>
    <row r="49" customFormat="false" ht="12.75" hidden="false" customHeight="false" outlineLevel="0" collapsed="false">
      <c r="A49" s="218" t="n">
        <v>14.12</v>
      </c>
      <c r="B49" s="219" t="s">
        <v>147</v>
      </c>
      <c r="C49" s="218" t="s">
        <v>29</v>
      </c>
      <c r="D49" s="195" t="n">
        <v>1</v>
      </c>
      <c r="E49" s="195" t="n">
        <v>1</v>
      </c>
      <c r="F49" s="196" t="n">
        <f aca="false">D49*E49</f>
        <v>1</v>
      </c>
      <c r="G49" s="197" t="n">
        <v>0.01</v>
      </c>
      <c r="H49" s="198" t="n">
        <v>0.01</v>
      </c>
      <c r="I49" s="231"/>
      <c r="J49" s="232"/>
    </row>
    <row r="50" customFormat="false" ht="12.75" hidden="false" customHeight="false" outlineLevel="0" collapsed="false">
      <c r="A50" s="233" t="n">
        <v>14.13</v>
      </c>
      <c r="B50" s="239" t="s">
        <v>148</v>
      </c>
      <c r="C50" s="233" t="s">
        <v>29</v>
      </c>
      <c r="D50" s="236" t="n">
        <v>1</v>
      </c>
      <c r="E50" s="195" t="n">
        <v>1</v>
      </c>
      <c r="F50" s="196" t="n">
        <f aca="false">D50*E50</f>
        <v>1</v>
      </c>
      <c r="G50" s="197" t="n">
        <v>0.01</v>
      </c>
      <c r="H50" s="198" t="n">
        <v>0.01</v>
      </c>
      <c r="I50" s="220"/>
      <c r="J50" s="240"/>
    </row>
    <row r="51" customFormat="false" ht="13.5" hidden="false" customHeight="false" outlineLevel="0" collapsed="false">
      <c r="A51" s="241" t="n">
        <v>14.15</v>
      </c>
      <c r="B51" s="242" t="s">
        <v>149</v>
      </c>
      <c r="C51" s="241" t="s">
        <v>29</v>
      </c>
      <c r="D51" s="243" t="n">
        <v>1</v>
      </c>
      <c r="E51" s="213" t="n">
        <v>1</v>
      </c>
      <c r="F51" s="214" t="n">
        <f aca="false">D51*E51</f>
        <v>1</v>
      </c>
      <c r="G51" s="215" t="n">
        <v>0.01</v>
      </c>
      <c r="H51" s="216" t="n">
        <v>0.01</v>
      </c>
      <c r="I51" s="220"/>
      <c r="J51" s="240"/>
    </row>
    <row r="52" customFormat="false" ht="13.5" hidden="false" customHeight="false" outlineLevel="0" collapsed="false">
      <c r="A52" s="222" t="s">
        <v>150</v>
      </c>
      <c r="B52" s="185" t="s">
        <v>151</v>
      </c>
      <c r="C52" s="223"/>
      <c r="D52" s="187"/>
      <c r="E52" s="224"/>
      <c r="F52" s="224"/>
      <c r="G52" s="225"/>
      <c r="H52" s="225"/>
      <c r="I52" s="226" t="n">
        <v>0.0078</v>
      </c>
      <c r="J52" s="227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834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2014-12-08T11:34:35Z</dcterms:created>
  <dc:creator>Valeria Càceres</dc:creator>
  <dc:description/>
  <dc:language>es-UY</dc:language>
  <cp:lastModifiedBy/>
  <cp:lastPrinted>2022-02-15T19:06:00Z</cp:lastPrinted>
  <dcterms:modified xsi:type="dcterms:W3CDTF">2022-02-15T19:09:27Z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